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A54" i="1"/>
  <c r="C41" s="1"/>
  <c r="C40"/>
  <c r="B49"/>
  <c r="B48"/>
  <c r="B47"/>
  <c r="B46"/>
  <c r="B45"/>
  <c r="B44"/>
  <c r="B43"/>
  <c r="B42"/>
  <c r="B41"/>
  <c r="B40"/>
  <c r="B52"/>
  <c r="C52" s="1"/>
  <c r="E52" s="1"/>
  <c r="A55" l="1"/>
  <c r="A56" s="1"/>
  <c r="A57" s="1"/>
  <c r="A58" s="1"/>
  <c r="A59" s="1"/>
  <c r="A60" s="1"/>
  <c r="A61" s="1"/>
  <c r="A62" s="1"/>
  <c r="I41"/>
  <c r="I43"/>
  <c r="I45"/>
  <c r="I47"/>
  <c r="I49"/>
  <c r="I40"/>
  <c r="I42"/>
  <c r="I44"/>
  <c r="I46"/>
  <c r="I48"/>
  <c r="C54"/>
  <c r="C56"/>
  <c r="C58"/>
  <c r="C61"/>
  <c r="C60"/>
  <c r="C53"/>
  <c r="C55"/>
  <c r="C57"/>
  <c r="C59"/>
  <c r="C62"/>
  <c r="D40"/>
  <c r="D41"/>
  <c r="D52"/>
  <c r="F52"/>
  <c r="E40"/>
  <c r="E41"/>
  <c r="C43" l="1"/>
  <c r="C42"/>
  <c r="C44"/>
  <c r="H52"/>
  <c r="D59"/>
  <c r="F59"/>
  <c r="E59"/>
  <c r="D55"/>
  <c r="F55"/>
  <c r="E55"/>
  <c r="D60"/>
  <c r="F60"/>
  <c r="E60"/>
  <c r="D58"/>
  <c r="F58"/>
  <c r="E58"/>
  <c r="D54"/>
  <c r="F54"/>
  <c r="E54"/>
  <c r="F40"/>
  <c r="G40"/>
  <c r="D62"/>
  <c r="F62"/>
  <c r="E62"/>
  <c r="D57"/>
  <c r="F57"/>
  <c r="E57"/>
  <c r="F53"/>
  <c r="E53"/>
  <c r="D53"/>
  <c r="D61"/>
  <c r="F61"/>
  <c r="E61"/>
  <c r="D56"/>
  <c r="F56"/>
  <c r="E56"/>
  <c r="F41" l="1"/>
  <c r="G41"/>
  <c r="D43"/>
  <c r="F43" s="1"/>
  <c r="E43"/>
  <c r="D42"/>
  <c r="F42" s="1"/>
  <c r="E42"/>
  <c r="C45"/>
  <c r="D44"/>
  <c r="E44"/>
  <c r="H61"/>
  <c r="H57"/>
  <c r="H54"/>
  <c r="H60"/>
  <c r="H59"/>
  <c r="H56"/>
  <c r="H53"/>
  <c r="H62"/>
  <c r="H58"/>
  <c r="H55"/>
  <c r="F44" l="1"/>
  <c r="G44"/>
  <c r="G42"/>
  <c r="G43"/>
  <c r="C46"/>
  <c r="E45"/>
  <c r="D45"/>
  <c r="F45" l="1"/>
  <c r="G45"/>
  <c r="C47"/>
  <c r="D46"/>
  <c r="G46" s="1"/>
  <c r="E46"/>
  <c r="F46" l="1"/>
  <c r="C49"/>
  <c r="C48"/>
  <c r="D47"/>
  <c r="G47" s="1"/>
  <c r="E47"/>
  <c r="F47" l="1"/>
  <c r="D49"/>
  <c r="G49" s="1"/>
  <c r="E49"/>
  <c r="F49" s="1"/>
  <c r="E48"/>
  <c r="D48"/>
  <c r="G48" s="1"/>
  <c r="F48" l="1"/>
</calcChain>
</file>

<file path=xl/styles.xml><?xml version="1.0" encoding="utf-8"?>
<styleSheet xmlns="http://schemas.openxmlformats.org/spreadsheetml/2006/main">
  <numFmts count="1">
    <numFmt numFmtId="164" formatCode="0.00000000"/>
  </numFmts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applyNumberFormat="1"/>
    <xf numFmtId="164" fontId="0" fillId="0" borderId="0" xfId="0" applyNumberFormat="1"/>
    <xf numFmtId="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scatterChart>
        <c:scatterStyle val="smoothMarker"/>
        <c:ser>
          <c:idx val="0"/>
          <c:order val="0"/>
          <c:tx>
            <c:v> Мощньсть кВт</c:v>
          </c:tx>
          <c:marker>
            <c:symbol val="none"/>
          </c:marker>
          <c:xVal>
            <c:numRef>
              <c:f>Лист1!$A$40:$A$49</c:f>
              <c:numCache>
                <c:formatCode>General</c:formatCode>
                <c:ptCount val="10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5.5</c:v>
                </c:pt>
                <c:pt idx="5">
                  <c:v>6</c:v>
                </c:pt>
                <c:pt idx="6">
                  <c:v>7</c:v>
                </c:pt>
                <c:pt idx="7">
                  <c:v>7.5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Лист1!$F$40:$F$49</c:f>
              <c:numCache>
                <c:formatCode>0.00</c:formatCode>
                <c:ptCount val="10"/>
                <c:pt idx="0">
                  <c:v>1.9087172899682001</c:v>
                </c:pt>
                <c:pt idx="1">
                  <c:v>3.129226667073838</c:v>
                </c:pt>
                <c:pt idx="2">
                  <c:v>4.362536103679127</c:v>
                </c:pt>
                <c:pt idx="3">
                  <c:v>5.4851702783480389</c:v>
                </c:pt>
                <c:pt idx="4">
                  <c:v>5.9663981045075918</c:v>
                </c:pt>
                <c:pt idx="5">
                  <c:v>6.3736538696445386</c:v>
                </c:pt>
                <c:pt idx="6">
                  <c:v>6.9045115561326025</c:v>
                </c:pt>
                <c:pt idx="7">
                  <c:v>6.9972446471247114</c:v>
                </c:pt>
                <c:pt idx="8">
                  <c:v>6.9542680163761963</c:v>
                </c:pt>
                <c:pt idx="9">
                  <c:v>6.399447928939292</c:v>
                </c:pt>
              </c:numCache>
            </c:numRef>
          </c:yVal>
          <c:smooth val="1"/>
        </c:ser>
        <c:ser>
          <c:idx val="1"/>
          <c:order val="1"/>
          <c:tx>
            <c:v>Момент Нм</c:v>
          </c:tx>
          <c:marker>
            <c:symbol val="none"/>
          </c:marker>
          <c:xVal>
            <c:numRef>
              <c:f>Лист1!$A$40:$A$49</c:f>
              <c:numCache>
                <c:formatCode>General</c:formatCode>
                <c:ptCount val="10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5.5</c:v>
                </c:pt>
                <c:pt idx="5">
                  <c:v>6</c:v>
                </c:pt>
                <c:pt idx="6">
                  <c:v>7</c:v>
                </c:pt>
                <c:pt idx="7">
                  <c:v>7.5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Лист1!$G$40:$G$49</c:f>
              <c:numCache>
                <c:formatCode>0.00</c:formatCode>
                <c:ptCount val="10"/>
                <c:pt idx="0">
                  <c:v>9.1141250595981571</c:v>
                </c:pt>
                <c:pt idx="1">
                  <c:v>9.9613715568517183</c:v>
                </c:pt>
                <c:pt idx="2">
                  <c:v>10.415554947533916</c:v>
                </c:pt>
                <c:pt idx="3">
                  <c:v>10.476675231644752</c:v>
                </c:pt>
                <c:pt idx="4">
                  <c:v>10.359836708735909</c:v>
                </c:pt>
                <c:pt idx="5">
                  <c:v>10.144732409184224</c:v>
                </c:pt>
                <c:pt idx="6">
                  <c:v>9.4197264801523346</c:v>
                </c:pt>
                <c:pt idx="7">
                  <c:v>8.9098248506721287</c:v>
                </c:pt>
                <c:pt idx="8">
                  <c:v>8.3016574445490878</c:v>
                </c:pt>
                <c:pt idx="9">
                  <c:v>6.7905253023744709</c:v>
                </c:pt>
              </c:numCache>
            </c:numRef>
          </c:yVal>
          <c:smooth val="1"/>
        </c:ser>
        <c:axId val="68505600"/>
        <c:axId val="68507136"/>
      </c:scatterChart>
      <c:valAx>
        <c:axId val="68505600"/>
        <c:scaling>
          <c:orientation val="minMax"/>
        </c:scaling>
        <c:axPos val="b"/>
        <c:numFmt formatCode="#,##0" sourceLinked="0"/>
        <c:tickLblPos val="nextTo"/>
        <c:spPr>
          <a:noFill/>
          <a:ln>
            <a:solidFill>
              <a:sysClr val="windowText" lastClr="000000"/>
            </a:solidFill>
            <a:round/>
          </a:ln>
        </c:spPr>
        <c:crossAx val="68507136"/>
        <c:crosses val="autoZero"/>
        <c:crossBetween val="midCat"/>
        <c:majorUnit val="1"/>
      </c:valAx>
      <c:valAx>
        <c:axId val="68507136"/>
        <c:scaling>
          <c:orientation val="minMax"/>
        </c:scaling>
        <c:axPos val="l"/>
        <c:majorGridlines/>
        <c:numFmt formatCode="0" sourceLinked="0"/>
        <c:tickLblPos val="nextTo"/>
        <c:spPr>
          <a:ln>
            <a:solidFill>
              <a:srgbClr val="4F81BD"/>
            </a:solidFill>
          </a:ln>
        </c:spPr>
        <c:crossAx val="68505600"/>
        <c:crosses val="autoZero"/>
        <c:crossBetween val="midCat"/>
      </c:valAx>
      <c:spPr>
        <a:noFill/>
      </c:spPr>
    </c:plotArea>
    <c:legend>
      <c:legendPos val="r"/>
      <c:layout/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285749</xdr:colOff>
      <xdr:row>11</xdr:row>
      <xdr:rowOff>19049</xdr:rowOff>
    </xdr:from>
    <xdr:to>
      <xdr:col>10</xdr:col>
      <xdr:colOff>19049</xdr:colOff>
      <xdr:row>37</xdr:row>
      <xdr:rowOff>9524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2"/>
  <sheetViews>
    <sheetView tabSelected="1" topLeftCell="A34" workbookViewId="0">
      <selection activeCell="L9" sqref="L9"/>
    </sheetView>
  </sheetViews>
  <sheetFormatPr defaultRowHeight="15"/>
  <cols>
    <col min="3" max="3" width="24.28515625" style="1" customWidth="1"/>
    <col min="4" max="4" width="13.7109375" customWidth="1"/>
    <col min="5" max="5" width="18.42578125" customWidth="1"/>
    <col min="6" max="6" width="12.28515625" bestFit="1" customWidth="1"/>
  </cols>
  <sheetData>
    <row r="1" spans="3:11">
      <c r="C1" s="2"/>
      <c r="D1" s="2"/>
      <c r="E1" s="2"/>
      <c r="F1" s="3"/>
      <c r="G1" s="3"/>
      <c r="H1" s="3"/>
      <c r="I1" s="3"/>
      <c r="J1" s="3"/>
      <c r="K1" s="3"/>
    </row>
    <row r="2" spans="3:11">
      <c r="C2" s="2"/>
      <c r="D2" s="2"/>
      <c r="E2" s="2"/>
      <c r="F2" s="3"/>
      <c r="G2" s="3"/>
      <c r="H2" s="3"/>
      <c r="I2" s="3"/>
      <c r="J2" s="3"/>
      <c r="K2" s="3"/>
    </row>
    <row r="3" spans="3:11">
      <c r="C3" s="2"/>
      <c r="D3" s="2"/>
      <c r="E3" s="2"/>
      <c r="F3" s="3"/>
      <c r="G3" s="3"/>
      <c r="H3" s="3"/>
      <c r="I3" s="3"/>
      <c r="J3" s="3"/>
      <c r="K3" s="3"/>
    </row>
    <row r="4" spans="3:11">
      <c r="C4" s="2"/>
      <c r="D4" s="2"/>
      <c r="E4" s="2"/>
      <c r="F4" s="3"/>
      <c r="G4" s="3"/>
      <c r="H4" s="3"/>
      <c r="I4" s="3"/>
      <c r="J4" s="3"/>
      <c r="K4" s="3"/>
    </row>
    <row r="5" spans="3:11">
      <c r="C5" s="2"/>
      <c r="D5" s="2"/>
      <c r="E5" s="2"/>
      <c r="F5" s="3"/>
      <c r="G5" s="3"/>
      <c r="H5" s="3"/>
      <c r="I5" s="3"/>
      <c r="J5" s="3"/>
      <c r="K5" s="3"/>
    </row>
    <row r="6" spans="3:11">
      <c r="C6" s="2"/>
      <c r="D6" s="2"/>
      <c r="E6" s="2"/>
      <c r="F6" s="3"/>
      <c r="G6" s="3"/>
      <c r="H6" s="3"/>
      <c r="I6" s="3"/>
      <c r="J6" s="3"/>
      <c r="K6" s="3"/>
    </row>
    <row r="7" spans="3:11">
      <c r="C7" s="2"/>
      <c r="D7" s="2"/>
      <c r="E7" s="2"/>
      <c r="F7" s="3"/>
      <c r="G7" s="3"/>
      <c r="H7" s="3"/>
      <c r="I7" s="3"/>
      <c r="J7" s="3"/>
      <c r="K7" s="3"/>
    </row>
    <row r="8" spans="3:11">
      <c r="C8" s="2"/>
      <c r="D8" s="2"/>
      <c r="E8" s="2"/>
      <c r="F8" s="3"/>
      <c r="G8" s="3"/>
      <c r="H8" s="3"/>
      <c r="I8" s="3"/>
      <c r="J8" s="3"/>
      <c r="K8" s="3"/>
    </row>
    <row r="9" spans="3:11">
      <c r="C9" s="2"/>
      <c r="D9" s="2"/>
      <c r="E9" s="2"/>
      <c r="F9" s="2"/>
      <c r="G9" s="3"/>
      <c r="H9" s="3"/>
      <c r="I9" s="3"/>
      <c r="J9" s="3"/>
      <c r="K9" s="3"/>
    </row>
    <row r="10" spans="3:11">
      <c r="C10" s="2"/>
      <c r="D10" s="2"/>
      <c r="E10" s="2"/>
      <c r="F10" s="2"/>
      <c r="G10" s="3"/>
      <c r="H10" s="3"/>
      <c r="I10" s="3"/>
      <c r="J10" s="3"/>
      <c r="K10" s="3"/>
    </row>
    <row r="11" spans="3:11">
      <c r="G11" s="3"/>
      <c r="H11" s="3"/>
      <c r="I11" s="3"/>
      <c r="J11" s="3"/>
      <c r="K11" s="3"/>
    </row>
    <row r="12" spans="3:11">
      <c r="G12" s="3"/>
      <c r="H12" s="3"/>
      <c r="I12" s="3"/>
      <c r="J12" s="3"/>
      <c r="K12" s="3"/>
    </row>
    <row r="40" spans="1:9">
      <c r="A40">
        <v>2</v>
      </c>
      <c r="B40">
        <f>A52</f>
        <v>7</v>
      </c>
      <c r="C40" s="2">
        <f>A40/A53</f>
        <v>0.26315789473684209</v>
      </c>
      <c r="D40" s="2">
        <f>POWER(C40,2)</f>
        <v>6.9252077562326861E-2</v>
      </c>
      <c r="E40" s="2">
        <f>POWER(C40,3)</f>
        <v>1.8224230937454435E-2</v>
      </c>
      <c r="F40" s="3">
        <f>B40*(D52*C40+E52*D40-F52*E40)</f>
        <v>1.9087172899682001</v>
      </c>
      <c r="G40" s="3">
        <f>I40*(D52+E52*C40-F52*D40)</f>
        <v>9.1141250595981571</v>
      </c>
      <c r="I40">
        <f>B52</f>
        <v>8.7960526315789487</v>
      </c>
    </row>
    <row r="41" spans="1:9">
      <c r="A41">
        <v>3</v>
      </c>
      <c r="B41">
        <f>A52</f>
        <v>7</v>
      </c>
      <c r="C41" s="2">
        <f t="shared" ref="C41:C49" si="0">A41/A54</f>
        <v>0.39473684210526316</v>
      </c>
      <c r="D41" s="2">
        <f t="shared" ref="D41:D49" si="1">POWER(C41,2)</f>
        <v>0.15581717451523547</v>
      </c>
      <c r="E41" s="2">
        <f t="shared" ref="E41:E49" si="2">POWER(C41,3)</f>
        <v>6.1506779413908738E-2</v>
      </c>
      <c r="F41" s="3">
        <f t="shared" ref="F41:F49" si="3">B41*(D53*C41+E53*D41-F53*E41)</f>
        <v>3.129226667073838</v>
      </c>
      <c r="G41" s="3">
        <f t="shared" ref="G41:G49" si="4">I41*(D53+E53*C41-F53*D41)</f>
        <v>9.9613715568517183</v>
      </c>
      <c r="I41">
        <f>B52</f>
        <v>8.7960526315789487</v>
      </c>
    </row>
    <row r="42" spans="1:9">
      <c r="A42">
        <v>4</v>
      </c>
      <c r="B42">
        <f>A52</f>
        <v>7</v>
      </c>
      <c r="C42" s="2">
        <f t="shared" si="0"/>
        <v>0.52631578947368418</v>
      </c>
      <c r="D42" s="2">
        <f t="shared" si="1"/>
        <v>0.27700831024930744</v>
      </c>
      <c r="E42" s="2">
        <f t="shared" si="2"/>
        <v>0.14579384749963548</v>
      </c>
      <c r="F42" s="3">
        <f t="shared" si="3"/>
        <v>4.362536103679127</v>
      </c>
      <c r="G42" s="3">
        <f t="shared" si="4"/>
        <v>10.415554947533916</v>
      </c>
      <c r="I42">
        <f>B52</f>
        <v>8.7960526315789487</v>
      </c>
    </row>
    <row r="43" spans="1:9">
      <c r="A43">
        <v>5</v>
      </c>
      <c r="B43">
        <f>A52</f>
        <v>7</v>
      </c>
      <c r="C43" s="2">
        <f t="shared" si="0"/>
        <v>0.65789473684210531</v>
      </c>
      <c r="D43" s="2">
        <f t="shared" si="1"/>
        <v>0.43282548476454302</v>
      </c>
      <c r="E43" s="2">
        <f t="shared" si="2"/>
        <v>0.28475360839772568</v>
      </c>
      <c r="F43" s="3">
        <f t="shared" si="3"/>
        <v>5.4851702783480389</v>
      </c>
      <c r="G43" s="3">
        <f t="shared" si="4"/>
        <v>10.476675231644752</v>
      </c>
      <c r="I43">
        <f>B52</f>
        <v>8.7960526315789487</v>
      </c>
    </row>
    <row r="44" spans="1:9">
      <c r="A44">
        <v>5.5</v>
      </c>
      <c r="B44">
        <f>A52</f>
        <v>7</v>
      </c>
      <c r="C44" s="2">
        <f t="shared" si="0"/>
        <v>0.72368421052631582</v>
      </c>
      <c r="D44" s="2">
        <f t="shared" si="1"/>
        <v>0.52371883656509699</v>
      </c>
      <c r="E44" s="2">
        <f t="shared" si="2"/>
        <v>0.37900705277737284</v>
      </c>
      <c r="F44" s="3">
        <f t="shared" si="3"/>
        <v>5.9663981045075918</v>
      </c>
      <c r="G44" s="3">
        <f t="shared" si="4"/>
        <v>10.359836708735909</v>
      </c>
      <c r="I44">
        <f>B52</f>
        <v>8.7960526315789487</v>
      </c>
    </row>
    <row r="45" spans="1:9">
      <c r="A45">
        <v>6</v>
      </c>
      <c r="B45">
        <f>A52</f>
        <v>7</v>
      </c>
      <c r="C45" s="2">
        <f t="shared" si="0"/>
        <v>0.78947368421052633</v>
      </c>
      <c r="D45" s="2">
        <f t="shared" si="1"/>
        <v>0.62326869806094187</v>
      </c>
      <c r="E45" s="2">
        <f t="shared" si="2"/>
        <v>0.49205423531126991</v>
      </c>
      <c r="F45" s="3">
        <f t="shared" si="3"/>
        <v>6.3736538696445386</v>
      </c>
      <c r="G45" s="3">
        <f t="shared" si="4"/>
        <v>10.144732409184224</v>
      </c>
      <c r="I45">
        <f>B52</f>
        <v>8.7960526315789487</v>
      </c>
    </row>
    <row r="46" spans="1:9">
      <c r="A46">
        <v>7</v>
      </c>
      <c r="B46">
        <f>A52</f>
        <v>7</v>
      </c>
      <c r="C46" s="2">
        <f t="shared" si="0"/>
        <v>0.92105263157894746</v>
      </c>
      <c r="D46" s="2">
        <f t="shared" si="1"/>
        <v>0.84833795013850433</v>
      </c>
      <c r="E46" s="2">
        <f t="shared" si="2"/>
        <v>0.78136390144335932</v>
      </c>
      <c r="F46" s="3">
        <f t="shared" si="3"/>
        <v>6.9045115561326025</v>
      </c>
      <c r="G46" s="3">
        <f t="shared" si="4"/>
        <v>9.4197264801523346</v>
      </c>
      <c r="I46">
        <f>B52</f>
        <v>8.7960526315789487</v>
      </c>
    </row>
    <row r="47" spans="1:9">
      <c r="A47">
        <v>7.5</v>
      </c>
      <c r="B47">
        <f>A52</f>
        <v>7</v>
      </c>
      <c r="C47" s="2">
        <f t="shared" si="0"/>
        <v>0.98684210526315796</v>
      </c>
      <c r="D47" s="2">
        <f t="shared" si="1"/>
        <v>0.97385734072022179</v>
      </c>
      <c r="E47" s="2">
        <f t="shared" si="2"/>
        <v>0.96104342834232415</v>
      </c>
      <c r="F47" s="3">
        <f t="shared" si="3"/>
        <v>6.9972446471247114</v>
      </c>
      <c r="G47" s="3">
        <f t="shared" si="4"/>
        <v>8.9098248506721287</v>
      </c>
      <c r="I47">
        <f>B52</f>
        <v>8.7960526315789487</v>
      </c>
    </row>
    <row r="48" spans="1:9">
      <c r="A48">
        <v>8</v>
      </c>
      <c r="B48">
        <f>A52</f>
        <v>7</v>
      </c>
      <c r="C48" s="2">
        <f t="shared" si="0"/>
        <v>1.0526315789473684</v>
      </c>
      <c r="D48" s="2">
        <f t="shared" si="1"/>
        <v>1.1080332409972298</v>
      </c>
      <c r="E48" s="2">
        <f t="shared" si="2"/>
        <v>1.1663507799970838</v>
      </c>
      <c r="F48" s="3">
        <f t="shared" si="3"/>
        <v>6.9542680163761963</v>
      </c>
      <c r="G48" s="3">
        <f t="shared" si="4"/>
        <v>8.3016574445490878</v>
      </c>
      <c r="I48">
        <f>B52</f>
        <v>8.7960526315789487</v>
      </c>
    </row>
    <row r="49" spans="1:9">
      <c r="A49">
        <v>9</v>
      </c>
      <c r="B49">
        <f>A52</f>
        <v>7</v>
      </c>
      <c r="C49" s="2">
        <f t="shared" si="0"/>
        <v>1.1842105263157896</v>
      </c>
      <c r="D49" s="2">
        <f t="shared" si="1"/>
        <v>1.4023545706371194</v>
      </c>
      <c r="E49" s="2">
        <f t="shared" si="2"/>
        <v>1.6606830441755362</v>
      </c>
      <c r="F49" s="3">
        <f t="shared" si="3"/>
        <v>6.399447928939292</v>
      </c>
      <c r="G49" s="3">
        <f t="shared" si="4"/>
        <v>6.7905253023744709</v>
      </c>
      <c r="I49">
        <f>B52</f>
        <v>8.7960526315789487</v>
      </c>
    </row>
    <row r="50" spans="1:9">
      <c r="F50" s="3"/>
    </row>
    <row r="51" spans="1:9">
      <c r="A51">
        <v>10.5</v>
      </c>
    </row>
    <row r="52" spans="1:9">
      <c r="A52">
        <v>7</v>
      </c>
      <c r="B52">
        <f>A52*9.55/A53</f>
        <v>8.7960526315789487</v>
      </c>
      <c r="C52" s="3">
        <f>(A51/B52)*100-100</f>
        <v>19.371727748691086</v>
      </c>
      <c r="D52">
        <f>2-25/C52</f>
        <v>0.70945945945945854</v>
      </c>
      <c r="E52">
        <f>50/C52-1</f>
        <v>1.5810810810810829</v>
      </c>
      <c r="F52">
        <f>25/C52</f>
        <v>1.2905405405405415</v>
      </c>
      <c r="H52">
        <f>D52+2*E52-3*F52</f>
        <v>0</v>
      </c>
    </row>
    <row r="53" spans="1:9">
      <c r="A53">
        <v>7.6</v>
      </c>
      <c r="C53" s="3">
        <f>(A51/B52)*100-100</f>
        <v>19.371727748691086</v>
      </c>
      <c r="D53">
        <f t="shared" ref="D53:D62" si="5">2-25/C53</f>
        <v>0.70945945945945854</v>
      </c>
      <c r="E53">
        <f t="shared" ref="E53:E62" si="6">50/C53-1</f>
        <v>1.5810810810810829</v>
      </c>
      <c r="F53">
        <f t="shared" ref="F53:F62" si="7">25/C53</f>
        <v>1.2905405405405415</v>
      </c>
      <c r="H53">
        <f t="shared" ref="H53:H62" si="8">D53+2*E53-3*F53</f>
        <v>0</v>
      </c>
    </row>
    <row r="54" spans="1:9">
      <c r="A54">
        <f>A53</f>
        <v>7.6</v>
      </c>
      <c r="C54" s="3">
        <f>(A51/B52)*100-100</f>
        <v>19.371727748691086</v>
      </c>
      <c r="D54">
        <f t="shared" si="5"/>
        <v>0.70945945945945854</v>
      </c>
      <c r="E54">
        <f t="shared" si="6"/>
        <v>1.5810810810810829</v>
      </c>
      <c r="F54">
        <f t="shared" si="7"/>
        <v>1.2905405405405415</v>
      </c>
      <c r="H54">
        <f t="shared" si="8"/>
        <v>0</v>
      </c>
    </row>
    <row r="55" spans="1:9">
      <c r="A55">
        <f t="shared" ref="A55:A62" si="9">A54</f>
        <v>7.6</v>
      </c>
      <c r="C55" s="3">
        <f>(A51/B52)*100-100</f>
        <v>19.371727748691086</v>
      </c>
      <c r="D55">
        <f t="shared" si="5"/>
        <v>0.70945945945945854</v>
      </c>
      <c r="E55">
        <f t="shared" si="6"/>
        <v>1.5810810810810829</v>
      </c>
      <c r="F55">
        <f t="shared" si="7"/>
        <v>1.2905405405405415</v>
      </c>
      <c r="H55">
        <f t="shared" si="8"/>
        <v>0</v>
      </c>
    </row>
    <row r="56" spans="1:9">
      <c r="A56">
        <f t="shared" si="9"/>
        <v>7.6</v>
      </c>
      <c r="C56" s="3">
        <f>(A51/B52)*100-100</f>
        <v>19.371727748691086</v>
      </c>
      <c r="D56">
        <f t="shared" si="5"/>
        <v>0.70945945945945854</v>
      </c>
      <c r="E56">
        <f t="shared" si="6"/>
        <v>1.5810810810810829</v>
      </c>
      <c r="F56">
        <f t="shared" si="7"/>
        <v>1.2905405405405415</v>
      </c>
      <c r="H56">
        <f t="shared" si="8"/>
        <v>0</v>
      </c>
    </row>
    <row r="57" spans="1:9">
      <c r="A57">
        <f t="shared" si="9"/>
        <v>7.6</v>
      </c>
      <c r="C57" s="3">
        <f>(A51/B52)*100-100</f>
        <v>19.371727748691086</v>
      </c>
      <c r="D57">
        <f t="shared" si="5"/>
        <v>0.70945945945945854</v>
      </c>
      <c r="E57">
        <f t="shared" si="6"/>
        <v>1.5810810810810829</v>
      </c>
      <c r="F57">
        <f t="shared" si="7"/>
        <v>1.2905405405405415</v>
      </c>
      <c r="H57">
        <f t="shared" si="8"/>
        <v>0</v>
      </c>
    </row>
    <row r="58" spans="1:9">
      <c r="A58">
        <f t="shared" si="9"/>
        <v>7.6</v>
      </c>
      <c r="C58" s="3">
        <f>(A51/B52)*100-100</f>
        <v>19.371727748691086</v>
      </c>
      <c r="D58">
        <f t="shared" si="5"/>
        <v>0.70945945945945854</v>
      </c>
      <c r="E58">
        <f t="shared" si="6"/>
        <v>1.5810810810810829</v>
      </c>
      <c r="F58">
        <f t="shared" si="7"/>
        <v>1.2905405405405415</v>
      </c>
      <c r="H58">
        <f t="shared" si="8"/>
        <v>0</v>
      </c>
    </row>
    <row r="59" spans="1:9">
      <c r="A59">
        <f t="shared" si="9"/>
        <v>7.6</v>
      </c>
      <c r="C59" s="3">
        <f>(A51/B52)*100-100</f>
        <v>19.371727748691086</v>
      </c>
      <c r="D59">
        <f t="shared" si="5"/>
        <v>0.70945945945945854</v>
      </c>
      <c r="E59">
        <f t="shared" si="6"/>
        <v>1.5810810810810829</v>
      </c>
      <c r="F59">
        <f t="shared" si="7"/>
        <v>1.2905405405405415</v>
      </c>
      <c r="H59">
        <f t="shared" si="8"/>
        <v>0</v>
      </c>
    </row>
    <row r="60" spans="1:9">
      <c r="A60">
        <f t="shared" si="9"/>
        <v>7.6</v>
      </c>
      <c r="C60" s="3">
        <f>(A51/B52)*100-100</f>
        <v>19.371727748691086</v>
      </c>
      <c r="D60">
        <f t="shared" si="5"/>
        <v>0.70945945945945854</v>
      </c>
      <c r="E60">
        <f t="shared" si="6"/>
        <v>1.5810810810810829</v>
      </c>
      <c r="F60">
        <f t="shared" si="7"/>
        <v>1.2905405405405415</v>
      </c>
      <c r="H60">
        <f t="shared" si="8"/>
        <v>0</v>
      </c>
    </row>
    <row r="61" spans="1:9">
      <c r="A61">
        <f t="shared" si="9"/>
        <v>7.6</v>
      </c>
      <c r="C61" s="3">
        <f>(A51/B52)*100-100</f>
        <v>19.371727748691086</v>
      </c>
      <c r="D61">
        <f t="shared" si="5"/>
        <v>0.70945945945945854</v>
      </c>
      <c r="E61">
        <f t="shared" si="6"/>
        <v>1.5810810810810829</v>
      </c>
      <c r="F61">
        <f t="shared" si="7"/>
        <v>1.2905405405405415</v>
      </c>
      <c r="H61">
        <f t="shared" si="8"/>
        <v>0</v>
      </c>
    </row>
    <row r="62" spans="1:9">
      <c r="A62">
        <f t="shared" si="9"/>
        <v>7.6</v>
      </c>
      <c r="C62" s="3">
        <f>(A51/B52)*100-100</f>
        <v>19.371727748691086</v>
      </c>
      <c r="D62">
        <f t="shared" si="5"/>
        <v>0.70945945945945854</v>
      </c>
      <c r="E62">
        <f t="shared" si="6"/>
        <v>1.5810810810810829</v>
      </c>
      <c r="F62">
        <f t="shared" si="7"/>
        <v>1.2905405405405415</v>
      </c>
      <c r="H62">
        <f t="shared" si="8"/>
        <v>0</v>
      </c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2011-01-13T14:32:07Z</dcterms:modified>
</cp:coreProperties>
</file>